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60" i="1" l="1"/>
  <c r="E60" i="1"/>
  <c r="D60" i="1"/>
  <c r="C60" i="1"/>
  <c r="F55" i="1"/>
  <c r="E55" i="1"/>
  <c r="D55" i="1"/>
  <c r="C55" i="1"/>
  <c r="F54" i="1"/>
  <c r="F64" i="1" s="1"/>
  <c r="E54" i="1"/>
  <c r="E64" i="1" s="1"/>
  <c r="D54" i="1"/>
  <c r="D64" i="1" s="1"/>
  <c r="C54" i="1"/>
  <c r="C64" i="1" s="1"/>
  <c r="F48" i="1"/>
  <c r="E48" i="1"/>
  <c r="D48" i="1"/>
  <c r="C48" i="1"/>
  <c r="F45" i="1"/>
  <c r="E45" i="1"/>
  <c r="D45" i="1"/>
  <c r="C45" i="1"/>
  <c r="F40" i="1"/>
  <c r="E40" i="1"/>
  <c r="D40" i="1"/>
  <c r="C40" i="1"/>
  <c r="F36" i="1"/>
  <c r="E36" i="1"/>
  <c r="D36" i="1"/>
  <c r="C36" i="1"/>
  <c r="F33" i="1"/>
  <c r="E33" i="1"/>
  <c r="D33" i="1"/>
  <c r="C33" i="1"/>
  <c r="F30" i="1"/>
  <c r="E30" i="1"/>
  <c r="D30" i="1"/>
  <c r="C30" i="1"/>
  <c r="F24" i="1"/>
  <c r="E24" i="1"/>
  <c r="D24" i="1"/>
  <c r="C24" i="1"/>
  <c r="F23" i="1"/>
  <c r="E23" i="1"/>
  <c r="D23" i="1"/>
  <c r="C23" i="1"/>
  <c r="F16" i="1"/>
  <c r="E16" i="1"/>
  <c r="D16" i="1"/>
  <c r="C16" i="1"/>
  <c r="F9" i="1"/>
  <c r="E9" i="1"/>
  <c r="D9" i="1"/>
  <c r="C9" i="1"/>
  <c r="F8" i="1"/>
  <c r="F53" i="1" s="1"/>
  <c r="E8" i="1"/>
  <c r="E53" i="1" s="1"/>
  <c r="D8" i="1"/>
  <c r="D53" i="1" s="1"/>
  <c r="C8" i="1"/>
  <c r="C53" i="1" s="1"/>
  <c r="F65" i="1" l="1"/>
  <c r="C65" i="1"/>
  <c r="D65" i="1"/>
  <c r="E65" i="1"/>
</calcChain>
</file>

<file path=xl/sharedStrings.xml><?xml version="1.0" encoding="utf-8"?>
<sst xmlns="http://schemas.openxmlformats.org/spreadsheetml/2006/main" count="97" uniqueCount="97">
  <si>
    <t>ĐẢNG CỘNG SẢN VIỆT NAM</t>
  </si>
  <si>
    <t>*</t>
  </si>
  <si>
    <t>- Họ và tên: ….....................................................................................................................................
- Chức vụ, đơn vị công tác: …...............................................................................................................</t>
  </si>
  <si>
    <t>STT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</si>
  <si>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</si>
  <si>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</si>
  <si>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</si>
  <si>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</si>
  <si>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</si>
  <si>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</si>
  <si>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</si>
  <si>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</si>
  <si>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chính trị tư tưởng</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</si>
  <si>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</si>
  <si>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</si>
  <si>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</si>
  <si>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Tuyệt đối chấp hành sự phân công của tổ chức, yên tâm công tác và hoàn thành tốt mọi nhiệm vụ được giao</t>
  </si>
  <si>
    <t>Tích cực nghên cứu, học tập các chủ trương, nghị quyết của Đảng, chính sách, pháp luật của Nhà nước; thường xuyên bồi dưỡng, cập nhật kiến thức mới và vận dụng sáng tạo vào thực tiễn</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</si>
  <si>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</si>
  <si>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</si>
  <si>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</si>
  <si>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</si>
  <si>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</si>
  <si>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</si>
  <si>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</si>
  <si>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</si>
  <si>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</si>
  <si>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</si>
  <si>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3.1.1</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</si>
  <si>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trong sạch, vững mạnh</t>
  </si>
  <si>
    <t>3.1.2</t>
  </si>
  <si>
    <t>Có tầm nhìn, phương pháp làm việc khoa học; có năng lực tổng hợp, phân tích và dự báo</t>
  </si>
  <si>
    <t>3.1.3</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</si>
  <si>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</si>
  <si>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3.1.4</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</si>
  <si>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</si>
  <si>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3.1.5</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</si>
  <si>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</si>
  <si>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</si>
  <si>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3.2.1</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</si>
  <si>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</si>
  <si>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3.2.2</t>
  </si>
  <si>
    <t>Có kỹ năng xử lý công việc độc lập, làm việc nhóm hiệu quả</t>
  </si>
  <si>
    <t>Khả năng đáp ứng yêu cầu thực thi nhiệm vụ</t>
  </si>
  <si>
    <t>3.3.1</t>
  </si>
  <si>
    <t>Nhiệm vụ thường xuyên: Vận dụng hiệu quả kiến thức chuyên môn, nghiệp vụ để xử lý công việc chuyên môn theo kế hoạch định kỳ; duy trì ổn định chất lượng chuyên môn</t>
  </si>
  <si>
    <t>3.3.2</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</si>
  <si>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</si>
  <si>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</si>
  <si>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3.4.1</t>
  </si>
  <si>
    <t>Tinh thần trách nhiệm cao trong công việc; chủ động tiếp cận kiến thức mới để kịp thời điều chỉnh, đề xuất cải tiến quy trình hoặc giải pháp nâng cao hiệu quả công việc</t>
  </si>
  <si>
    <t>3.4.2</t>
  </si>
  <si>
    <t>Có thái độ đúng mực, phong cách làm việc chuẩn mực, lề lối hành chính chuyên nghiệp trong quan hệ công tác</t>
  </si>
  <si>
    <t>3.4.3</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</si>
  <si>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</si>
  <si>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</si>
  <si>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3.5.1</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</si>
  <si>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</si>
  <si>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3.5.2</t>
  </si>
  <si>
    <t>Sẵn sàng tham gia thực hiện nhiệm vụ chính trị đặc biệt quan trọng, nhiệm vụ có tính chất đột xuất, phức tạp hoặc trong điều kiện khó khăn</t>
  </si>
  <si>
    <t>3.5.3</t>
  </si>
  <si>
    <t>Có tinh thần chịu trách nhiệm trước kết quả công việc; chủ động nhận trách nhiệm khi có sai sót và có biện pháp khác phục rõ ràng, cụ thể</t>
  </si>
  <si>
    <t>3.5.4</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</si>
  <si>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</si>
  <si>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</si>
  <si>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</si>
  <si>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</si>
  <si>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tự soi, tự sửa, khắc phục hạn chế, khuyết điểm</t>
  </si>
  <si>
    <t>Chủ động, nghiêm túc thực hiện tự phê bình và phê bình, có tinh thần cầu thị và tiếp thu phản biện.</t>
  </si>
  <si>
    <t>Có kế hoạch rõ ràng và quyết liệt trong khắc phục hạn chế, khuyết điểm đã được chỉ ra.</t>
  </si>
  <si>
    <t>Kết quả khắc phục hoàn thành 100% nội dung, có tiến bộ rõ, được tổ chức đánh giá tốt; không để tái diễn tồn tại.</t>
  </si>
  <si>
    <t>Tự soi, tự sửa trên tinh thần trách nhiệm chính trị cao, không né tránh, không đổ lỗi</t>
  </si>
  <si>
    <t>Tổng điểm nhóm I</t>
  </si>
  <si>
    <t>II</t>
  </si>
  <si>
    <t>Các tiêu chí về kết quả thực hiện nhiệm vụ được giao trong năm (70 điểm)</t>
  </si>
  <si>
    <t>Kết quả thực hiện chức trách, nhiệm vụ được giao</t>
  </si>
  <si>
    <t>1.1</t>
  </si>
  <si>
    <t>Tham mưu giúp Trưởng phòng chỉ đạo hoàn thành các chỉ tiêu, kế hoạch công tác năm theo ngành, lĩnh vực, địa bàn được phân công phụ trách</t>
  </si>
  <si>
    <t>1.2</t>
  </si>
  <si>
    <t>Tham mưu 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</si>
  <si>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t>1.3</t>
  </si>
  <si>
    <r>
      <t xml:space="preserve">Tổ chức triển khai kịp thời, đúng tiến độ các văn bản pháp luật, chương trình hành động, đề án phát triển ngành, địa phương; các nhiệm vụ về quản lý nhà nước, phát triển kinh tế - xã hội, bảo đảm quốc phòng, an ninh, an sinh xã hội; </t>
    </r>
    <r>
      <rPr>
        <sz val="12"/>
        <color theme="1"/>
        <rFont val="Times New Roman"/>
        <family val="1"/>
      </rPr>
      <t xml:space="preserve">tốc độ tăng trưởng GRDP, GRDP bình quân đầu người; tỉ lệ giải ngân vốn đầu tư công, tốc độ tăng thu ngân sách nhà nước; kết quả thu hút, cải thiện môi trường đầu tư kinh doanh, hỗ trợ doanh nghiệp, thúc đẩy kinh tế tư nhân; </t>
    </r>
    <r>
      <rPr>
        <sz val="12"/>
        <color rgb="FF000000"/>
        <rFont val="Times New Roman"/>
        <family val="1"/>
      </rPr>
      <t>công tác quản lý nhà nước về: quy hoạch; đầu tư phát triển, đầu tư kinh doanh; tài chính; ngân sách nhà nước; kế toán, kiểm toán; giá và các hoạt động dịch vụ tài chính tại địa phương theo quy định của pháp luật; đấu thầu; doanh nghiệp, kinh tế tập thể, hộ kinh doanh….; phát triển khoa học, công nghệ, đổi mới sáng tạo và chuyển đổi số; hiệu quả trong quản trị xã hội và cải cách hành chính theo nhiệm vụ được giao</t>
    </r>
  </si>
  <si>
    <t>1.4</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</si>
  <si>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</si>
  <si>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</si>
  <si>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2.1</t>
  </si>
  <si>
    <t xml:space="preserve">Chỉ đạo, điều hành hoạt động của đơn vị; phân công công việc khoa học, giám sát chặt chẽ, giữ được kỷ cương hành chính. </t>
  </si>
  <si>
    <t>2.2</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</si>
  <si>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</si>
  <si>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</si>
  <si>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Tổng điểm nhóm II</t>
  </si>
  <si>
    <t>TỔNG ĐIỂM = Điểm nhóm I + Điểm nhóm II</t>
  </si>
  <si>
    <r>
      <rPr>
        <b/>
        <sz val="11"/>
        <color theme="1"/>
        <rFont val="Times New Roman"/>
        <family val="1"/>
      </rPr>
      <t xml:space="preserve">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 </t>
    </r>
    <r>
      <rPr>
        <sz val="11"/>
        <color theme="1"/>
        <rFont val="Times New Roman"/>
        <family val="1"/>
      </rPr>
      <t>.......................................................................................................................................................................................................................….................................................................................................................................................................................................................................................................................…....................................................</t>
    </r>
  </si>
  <si>
    <r>
      <t xml:space="preserve">Đề nghị xếp loại chất lượng: …....................................................................................................................
</t>
    </r>
    <r>
      <rPr>
        <i/>
        <sz val="11"/>
        <color theme="1"/>
        <rFont val="Times New Roman"/>
        <family val="1"/>
      </rPr>
      <t>("Hoàn thành xuất sắc nhiệm vụ", "Hoàn thành tốt nhiệm vụ", "Không hoàn thành nhiệm vụ")</t>
    </r>
  </si>
  <si>
    <r>
      <t xml:space="preserve">NGƯỜI ĐÁNH GIÁ
</t>
    </r>
    <r>
      <rPr>
        <i/>
        <sz val="11"/>
        <color theme="1"/>
        <rFont val="Times New Roman"/>
        <family val="1"/>
      </rPr>
      <t>(Ký, ghi rõ họ và tên)</t>
    </r>
  </si>
  <si>
    <t>ĐẢNG ỦY XÃ BÌNH CHƯƠNG</t>
  </si>
  <si>
    <t xml:space="preserve">KHUNG TIÊU CHÍ  ĐÁNH GIÁ, XẾP LOẠI 
đối với chức danh Phó trưởng Phòng Kinh tế xã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</si>
</sst>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Times New Roman"/>
      <family val="1"/>
    </font>
    <font>
      <b/>
      <u/>
      <sz val="11"/>
      <color theme="1"/>
      <name val="Times New Roman"/>
      <family val="1"/>
    </font>
    <font>
      <sz val="11"/>
      <color theme="1"/>
      <name val="Times New Roman"/>
      <family val="1"/>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i/>
      <sz val="11"/>
      <color theme="1"/>
      <name val="Times New Roman"/>
      <family val="1"/>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indexed="6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3" fillId="0" borderId="0" xfId="0" applyFont="1"/>
    <xf numFmtId="0" fontId="4" fillId="0" borderId="1" xfId="0" applyFont="1" applyBorder="1" applyAlignment="1">
      <alignment horizontal="center" vertical="center" wrapText="1"/>
    </xf>
    <xf numFmtId="0" fontId="4" fillId="2" borderId="1" xfId="0" applyFont="1" applyFill="1" applyBorder="1" applyAlignment="1" applyProtection="1">
      <alignment horizontal="center" vertical="center" wrapText="1"/>
      <protection hidden="1"/>
    </xf>
    <xf numFmtId="0" fontId="4"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xf>
    <xf numFmtId="0" fontId="1" fillId="0" borderId="3"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 xfId="0" applyFont="1" applyBorder="1"/>
    <xf numFmtId="0" fontId="3" fillId="0" borderId="2"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7" xfId="0" applyFont="1" applyBorder="1" applyAlignment="1">
      <alignment horizontal="center" vertical="center"/>
    </xf>
    <xf numFmtId="0" fontId="3" fillId="0" borderId="5" xfId="0" applyFont="1" applyBorder="1" applyAlignment="1">
      <alignment horizontal="center" vertical="center"/>
    </xf>
    <xf numFmtId="0" fontId="1" fillId="0" borderId="5" xfId="0" applyFont="1" applyBorder="1" applyAlignment="1">
      <alignment horizontal="center" vertical="center"/>
    </xf>
    <xf numFmtId="0" fontId="5" fillId="4" borderId="1" xfId="0" applyFont="1" applyFill="1" applyBorder="1" applyAlignment="1" applyProtection="1">
      <alignment horizontal="left" vertical="center" wrapText="1"/>
      <protection hidden="1"/>
    </xf>
    <xf numFmtId="0" fontId="5" fillId="4" borderId="1" xfId="0" quotePrefix="1" applyFont="1" applyFill="1" applyBorder="1" applyAlignment="1" applyProtection="1">
      <alignment horizontal="left" vertical="center" wrapText="1"/>
      <protection hidden="1"/>
    </xf>
    <xf numFmtId="0" fontId="4" fillId="4" borderId="1" xfId="0" quotePrefix="1" applyFont="1" applyFill="1" applyBorder="1" applyAlignment="1" applyProtection="1">
      <alignment horizontal="center" vertical="center" wrapText="1"/>
      <protection hidden="1"/>
    </xf>
    <xf numFmtId="0" fontId="1" fillId="0" borderId="2" xfId="0" applyFont="1" applyBorder="1" applyAlignment="1">
      <alignment horizontal="center" vertical="center"/>
    </xf>
    <xf numFmtId="0" fontId="1" fillId="0" borderId="2"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4" fillId="0" borderId="5"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5" fillId="0" borderId="5" xfId="0" applyFont="1" applyBorder="1" applyAlignment="1">
      <alignment horizontal="center" vertical="center"/>
    </xf>
    <xf numFmtId="0" fontId="3" fillId="0" borderId="8" xfId="0" applyFont="1" applyBorder="1" applyAlignment="1">
      <alignment horizontal="center" vertical="center"/>
    </xf>
    <xf numFmtId="0" fontId="1" fillId="0" borderId="8" xfId="0" applyFont="1" applyBorder="1" applyAlignment="1">
      <alignment horizontal="center"/>
    </xf>
    <xf numFmtId="0" fontId="1" fillId="0" borderId="1" xfId="0" applyFont="1" applyBorder="1" applyAlignment="1">
      <alignment horizontal="center"/>
    </xf>
    <xf numFmtId="0" fontId="3" fillId="0" borderId="0" xfId="0" applyFont="1" applyAlignment="1">
      <alignment horizontal="left" vertical="center" wrapText="1"/>
    </xf>
    <xf numFmtId="0" fontId="3" fillId="0" borderId="0" xfId="0" applyFont="1" applyAlignment="1">
      <alignment horizontal="left" vertical="center"/>
    </xf>
    <xf numFmtId="0" fontId="1" fillId="0" borderId="0" xfId="0" applyFont="1" applyAlignment="1">
      <alignment horizontal="center" wrapText="1"/>
    </xf>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quotePrefix="1" applyFont="1" applyAlignment="1">
      <alignment horizontal="center" vertical="center" wrapText="1"/>
    </xf>
    <xf numFmtId="0" fontId="3"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tabSelected="1" topLeftCell="A61" workbookViewId="0">
      <selection activeCell="B58" sqref="B58"/>
    </sheetView>
  </sheetViews>
  <sheetFormatPr defaultRowHeight="15" x14ac:dyDescent="0.25"/>
  <cols>
    <col min="2" max="2" width="65.5703125" customWidth="1"/>
    <col min="5" max="5" width="16" customWidth="1"/>
    <col min="6" max="6" width="9.140625" customWidth="1"/>
  </cols>
  <sheetData>
    <row r="1" spans="1:6" ht="31.5" customHeight="1" x14ac:dyDescent="0.25">
      <c r="A1" s="34" t="s">
        <v>95</v>
      </c>
      <c r="B1" s="34"/>
      <c r="C1" s="35" t="s">
        <v>0</v>
      </c>
      <c r="D1" s="35"/>
      <c r="E1" s="35"/>
      <c r="F1" s="35"/>
    </row>
    <row r="2" spans="1:6" x14ac:dyDescent="0.25">
      <c r="A2" s="36" t="s">
        <v>1</v>
      </c>
      <c r="B2" s="36"/>
      <c r="C2" s="1"/>
      <c r="D2" s="1"/>
      <c r="E2" s="1"/>
      <c r="F2" s="1"/>
    </row>
    <row r="3" spans="1:6" ht="32.25" customHeight="1" x14ac:dyDescent="0.25">
      <c r="A3" s="1"/>
      <c r="B3" s="37" t="s">
        <v>96</v>
      </c>
      <c r="C3" s="38"/>
      <c r="D3" s="38"/>
      <c r="E3" s="38"/>
      <c r="F3" s="38"/>
    </row>
    <row r="4" spans="1:6" ht="33.75" customHeight="1" x14ac:dyDescent="0.25">
      <c r="A4" s="1"/>
      <c r="B4" s="39" t="s">
        <v>2</v>
      </c>
      <c r="C4" s="40"/>
      <c r="D4" s="40"/>
      <c r="E4" s="40"/>
      <c r="F4" s="40"/>
    </row>
    <row r="5" spans="1:6" x14ac:dyDescent="0.25">
      <c r="A5" s="1"/>
      <c r="B5" s="1"/>
      <c r="C5" s="1"/>
      <c r="D5" s="1"/>
      <c r="E5" s="1"/>
      <c r="F5" s="1"/>
    </row>
    <row r="6" spans="1:6" ht="15.75" x14ac:dyDescent="0.25">
      <c r="A6" s="41" t="s">
        <v>3</v>
      </c>
      <c r="B6" s="42" t="s">
        <v>4</v>
      </c>
      <c r="C6" s="44" t="s">
        <v>5</v>
      </c>
      <c r="D6" s="45"/>
      <c r="E6" s="46"/>
      <c r="F6" s="47" t="s">
        <v>6</v>
      </c>
    </row>
    <row r="7" spans="1:6" ht="63" x14ac:dyDescent="0.25">
      <c r="A7" s="41"/>
      <c r="B7" s="43"/>
      <c r="C7" s="2" t="s">
        <v>7</v>
      </c>
      <c r="D7" s="3" t="s">
        <v>8</v>
      </c>
      <c r="E7" s="4" t="s">
        <v>9</v>
      </c>
      <c r="F7" s="47"/>
    </row>
    <row r="8" spans="1:6" x14ac:dyDescent="0.25">
      <c r="A8" s="5" t="s">
        <v>10</v>
      </c>
      <c r="B8" s="6" t="s">
        <v>11</v>
      </c>
      <c r="C8" s="5">
        <f>C9+C16+C23+C45+C48</f>
        <v>30</v>
      </c>
      <c r="D8" s="5">
        <f t="shared" ref="D8:F8" si="0">D9+D16+D23+D45+D48</f>
        <v>0</v>
      </c>
      <c r="E8" s="5">
        <f t="shared" si="0"/>
        <v>0</v>
      </c>
      <c r="F8" s="5">
        <f t="shared" si="0"/>
        <v>0</v>
      </c>
    </row>
    <row r="9" spans="1:6" x14ac:dyDescent="0.25">
      <c r="A9" s="7">
        <v>1</v>
      </c>
      <c r="B9" s="6" t="s">
        <v>12</v>
      </c>
      <c r="C9" s="5">
        <f>SUM(C10:C15)</f>
        <v>6</v>
      </c>
      <c r="D9" s="5">
        <f t="shared" ref="D9:E9" si="1">SUM(D10:D15)</f>
        <v>0</v>
      </c>
      <c r="E9" s="5">
        <f t="shared" si="1"/>
        <v>0</v>
      </c>
      <c r="F9" s="5">
        <f>SUM(F10:F15)</f>
        <v>0</v>
      </c>
    </row>
    <row r="10" spans="1:6" ht="68.25" customHeight="1" x14ac:dyDescent="0.25">
      <c r="A10" s="8">
        <v>1.1000000000000001</v>
      </c>
      <c r="B10" s="9" t="s">
        <v>13</v>
      </c>
      <c r="C10" s="10">
        <v>1</v>
      </c>
      <c r="D10" s="11"/>
      <c r="E10" s="11"/>
      <c r="F10" s="11"/>
    </row>
    <row r="11" spans="1:6" ht="158.25" customHeight="1" x14ac:dyDescent="0.25">
      <c r="A11" s="8">
        <v>1.2</v>
      </c>
      <c r="B11" s="9" t="s">
        <v>14</v>
      </c>
      <c r="C11" s="10">
        <v>1</v>
      </c>
      <c r="D11" s="11"/>
      <c r="E11" s="11"/>
      <c r="F11" s="11"/>
    </row>
    <row r="12" spans="1:6" ht="86.25" customHeight="1" x14ac:dyDescent="0.25">
      <c r="A12" s="8">
        <v>1.3</v>
      </c>
      <c r="B12" s="9" t="s">
        <v>15</v>
      </c>
      <c r="C12" s="10">
        <v>1</v>
      </c>
      <c r="D12" s="11"/>
      <c r="E12" s="11"/>
      <c r="F12" s="11"/>
    </row>
    <row r="13" spans="1:6" ht="53.25" customHeight="1" x14ac:dyDescent="0.25">
      <c r="A13" s="8">
        <v>1.4</v>
      </c>
      <c r="B13" s="9" t="s">
        <v>16</v>
      </c>
      <c r="C13" s="10">
        <v>1</v>
      </c>
      <c r="D13" s="11"/>
      <c r="E13" s="11"/>
      <c r="F13" s="11"/>
    </row>
    <row r="14" spans="1:6" ht="84.75" customHeight="1" x14ac:dyDescent="0.25">
      <c r="A14" s="8">
        <v>1.5</v>
      </c>
      <c r="B14" s="9" t="s">
        <v>17</v>
      </c>
      <c r="C14" s="10">
        <v>1</v>
      </c>
      <c r="D14" s="11"/>
      <c r="E14" s="11"/>
      <c r="F14" s="11"/>
    </row>
    <row r="15" spans="1:6" ht="105" customHeight="1" x14ac:dyDescent="0.25">
      <c r="A15" s="8">
        <v>1.6</v>
      </c>
      <c r="B15" s="12" t="s">
        <v>18</v>
      </c>
      <c r="C15" s="10">
        <v>1</v>
      </c>
      <c r="D15" s="11"/>
      <c r="E15" s="11"/>
      <c r="F15" s="11"/>
    </row>
    <row r="16" spans="1:6" ht="31.5" customHeight="1" x14ac:dyDescent="0.25">
      <c r="A16" s="7">
        <v>2</v>
      </c>
      <c r="B16" s="13" t="s">
        <v>19</v>
      </c>
      <c r="C16" s="14">
        <f>SUM(C17:C22)</f>
        <v>6</v>
      </c>
      <c r="D16" s="14">
        <f t="shared" ref="D16:F16" si="2">SUM(D17:D22)</f>
        <v>0</v>
      </c>
      <c r="E16" s="14">
        <f t="shared" si="2"/>
        <v>0</v>
      </c>
      <c r="F16" s="14">
        <f t="shared" si="2"/>
        <v>0</v>
      </c>
    </row>
    <row r="17" spans="1:6" ht="111" customHeight="1" x14ac:dyDescent="0.25">
      <c r="A17" s="8">
        <v>2.1</v>
      </c>
      <c r="B17" s="9" t="s">
        <v>20</v>
      </c>
      <c r="C17" s="15">
        <v>1</v>
      </c>
      <c r="D17" s="11"/>
      <c r="E17" s="11"/>
      <c r="F17" s="11"/>
    </row>
    <row r="18" spans="1:6" ht="128.25" customHeight="1" x14ac:dyDescent="0.25">
      <c r="A18" s="8">
        <v>2.2000000000000002</v>
      </c>
      <c r="B18" s="9" t="s">
        <v>21</v>
      </c>
      <c r="C18" s="15">
        <v>1</v>
      </c>
      <c r="D18" s="11"/>
      <c r="E18" s="11"/>
      <c r="F18" s="11"/>
    </row>
    <row r="19" spans="1:6" ht="96" customHeight="1" x14ac:dyDescent="0.25">
      <c r="A19" s="8">
        <v>2.2999999999999998</v>
      </c>
      <c r="B19" s="9" t="s">
        <v>22</v>
      </c>
      <c r="C19" s="15">
        <v>1</v>
      </c>
      <c r="D19" s="11"/>
      <c r="E19" s="11"/>
      <c r="F19" s="11"/>
    </row>
    <row r="20" spans="1:6" ht="129" customHeight="1" x14ac:dyDescent="0.25">
      <c r="A20" s="8">
        <v>2.4</v>
      </c>
      <c r="B20" s="9" t="s">
        <v>23</v>
      </c>
      <c r="C20" s="15">
        <v>1</v>
      </c>
      <c r="D20" s="11"/>
      <c r="E20" s="11"/>
      <c r="F20" s="11"/>
    </row>
    <row r="21" spans="1:6" ht="39.75" customHeight="1" x14ac:dyDescent="0.25">
      <c r="A21" s="8">
        <v>2.5</v>
      </c>
      <c r="B21" s="9" t="s">
        <v>24</v>
      </c>
      <c r="C21" s="15">
        <v>1</v>
      </c>
      <c r="D21" s="11"/>
      <c r="E21" s="11"/>
      <c r="F21" s="11"/>
    </row>
    <row r="22" spans="1:6" ht="113.25" customHeight="1" x14ac:dyDescent="0.25">
      <c r="A22" s="8">
        <v>2.6</v>
      </c>
      <c r="B22" s="9" t="s">
        <v>25</v>
      </c>
      <c r="C22" s="15">
        <v>1</v>
      </c>
      <c r="D22" s="11"/>
      <c r="E22" s="11"/>
      <c r="F22" s="11"/>
    </row>
    <row r="23" spans="1:6" ht="150.75" customHeight="1" x14ac:dyDescent="0.25">
      <c r="A23" s="7">
        <v>3</v>
      </c>
      <c r="B23" s="13" t="s">
        <v>26</v>
      </c>
      <c r="C23" s="16">
        <f>C24+C30+C33+C36+C40</f>
        <v>12</v>
      </c>
      <c r="D23" s="16">
        <f t="shared" ref="D23:F23" si="3">D24+D30+D33+D36+D40</f>
        <v>0</v>
      </c>
      <c r="E23" s="16">
        <f t="shared" si="3"/>
        <v>0</v>
      </c>
      <c r="F23" s="16">
        <f t="shared" si="3"/>
        <v>0</v>
      </c>
    </row>
    <row r="24" spans="1:6" x14ac:dyDescent="0.25">
      <c r="A24" s="8">
        <v>3.1</v>
      </c>
      <c r="B24" s="9" t="s">
        <v>27</v>
      </c>
      <c r="C24" s="16">
        <f>SUM(C25:C29)</f>
        <v>3.75</v>
      </c>
      <c r="D24" s="16">
        <f t="shared" ref="D24:F24" si="4">SUM(D25:D29)</f>
        <v>0</v>
      </c>
      <c r="E24" s="16">
        <f t="shared" si="4"/>
        <v>0</v>
      </c>
      <c r="F24" s="16">
        <f t="shared" si="4"/>
        <v>0</v>
      </c>
    </row>
    <row r="25" spans="1:6" ht="101.25" customHeight="1" x14ac:dyDescent="0.25">
      <c r="A25" s="8" t="s">
        <v>28</v>
      </c>
      <c r="B25" s="9" t="s">
        <v>29</v>
      </c>
      <c r="C25" s="15">
        <v>0.75</v>
      </c>
      <c r="D25" s="11"/>
      <c r="E25" s="11"/>
      <c r="F25" s="11"/>
    </row>
    <row r="26" spans="1:6" ht="69.75" customHeight="1" x14ac:dyDescent="0.25">
      <c r="A26" s="8" t="s">
        <v>30</v>
      </c>
      <c r="B26" s="9" t="s">
        <v>31</v>
      </c>
      <c r="C26" s="15">
        <v>0.75</v>
      </c>
      <c r="D26" s="11"/>
      <c r="E26" s="11"/>
      <c r="F26" s="11"/>
    </row>
    <row r="27" spans="1:6" ht="88.5" customHeight="1" x14ac:dyDescent="0.25">
      <c r="A27" s="8" t="s">
        <v>32</v>
      </c>
      <c r="B27" s="9" t="s">
        <v>33</v>
      </c>
      <c r="C27" s="15">
        <v>0.75</v>
      </c>
      <c r="D27" s="11"/>
      <c r="E27" s="11"/>
      <c r="F27" s="11"/>
    </row>
    <row r="28" spans="1:6" ht="76.5" customHeight="1" x14ac:dyDescent="0.25">
      <c r="A28" s="8" t="s">
        <v>34</v>
      </c>
      <c r="B28" s="9" t="s">
        <v>35</v>
      </c>
      <c r="C28" s="15">
        <v>0.75</v>
      </c>
      <c r="D28" s="11"/>
      <c r="E28" s="11"/>
      <c r="F28" s="11"/>
    </row>
    <row r="29" spans="1:6" ht="55.5" customHeight="1" x14ac:dyDescent="0.25">
      <c r="A29" s="8" t="s">
        <v>36</v>
      </c>
      <c r="B29" s="9" t="s">
        <v>37</v>
      </c>
      <c r="C29" s="15">
        <v>0.75</v>
      </c>
      <c r="D29" s="11"/>
      <c r="E29" s="11"/>
      <c r="F29" s="11"/>
    </row>
    <row r="30" spans="1:6" ht="48.75" customHeight="1" x14ac:dyDescent="0.25">
      <c r="A30" s="8">
        <v>3.2</v>
      </c>
      <c r="B30" s="9" t="s">
        <v>38</v>
      </c>
      <c r="C30" s="16">
        <f>SUM(C31:C32)</f>
        <v>1.5</v>
      </c>
      <c r="D30" s="16">
        <f t="shared" ref="D30:F30" si="5">SUM(D31:D32)</f>
        <v>0</v>
      </c>
      <c r="E30" s="16">
        <f t="shared" si="5"/>
        <v>0</v>
      </c>
      <c r="F30" s="16">
        <f t="shared" si="5"/>
        <v>0</v>
      </c>
    </row>
    <row r="31" spans="1:6" ht="75.75" customHeight="1" x14ac:dyDescent="0.25">
      <c r="A31" s="8" t="s">
        <v>39</v>
      </c>
      <c r="B31" s="9" t="s">
        <v>40</v>
      </c>
      <c r="C31" s="15">
        <v>0.75</v>
      </c>
      <c r="D31" s="11"/>
      <c r="E31" s="11"/>
      <c r="F31" s="11"/>
    </row>
    <row r="32" spans="1:6" ht="42" customHeight="1" x14ac:dyDescent="0.25">
      <c r="A32" s="8" t="s">
        <v>41</v>
      </c>
      <c r="B32" s="9" t="s">
        <v>42</v>
      </c>
      <c r="C32" s="15">
        <v>0.75</v>
      </c>
      <c r="D32" s="11"/>
      <c r="E32" s="11"/>
      <c r="F32" s="11"/>
    </row>
    <row r="33" spans="1:6" ht="42" customHeight="1" x14ac:dyDescent="0.25">
      <c r="A33" s="8">
        <v>3.3</v>
      </c>
      <c r="B33" s="9" t="s">
        <v>43</v>
      </c>
      <c r="C33" s="16">
        <f>SUM(C34:C35)</f>
        <v>1.5</v>
      </c>
      <c r="D33" s="16">
        <f t="shared" ref="D33:F33" si="6">SUM(D34:D35)</f>
        <v>0</v>
      </c>
      <c r="E33" s="16">
        <f t="shared" si="6"/>
        <v>0</v>
      </c>
      <c r="F33" s="16">
        <f t="shared" si="6"/>
        <v>0</v>
      </c>
    </row>
    <row r="34" spans="1:6" ht="66" customHeight="1" x14ac:dyDescent="0.25">
      <c r="A34" s="8" t="s">
        <v>44</v>
      </c>
      <c r="B34" s="9" t="s">
        <v>45</v>
      </c>
      <c r="C34" s="15">
        <v>0.75</v>
      </c>
      <c r="D34" s="11"/>
      <c r="E34" s="11"/>
      <c r="F34" s="11"/>
    </row>
    <row r="35" spans="1:6" ht="81" customHeight="1" x14ac:dyDescent="0.25">
      <c r="A35" s="8" t="s">
        <v>46</v>
      </c>
      <c r="B35" s="9" t="s">
        <v>47</v>
      </c>
      <c r="C35" s="15">
        <v>0.75</v>
      </c>
      <c r="D35" s="11"/>
      <c r="E35" s="11"/>
      <c r="F35" s="11"/>
    </row>
    <row r="36" spans="1:6" ht="49.5" customHeight="1" x14ac:dyDescent="0.25">
      <c r="A36" s="8">
        <v>3.4</v>
      </c>
      <c r="B36" s="9" t="s">
        <v>48</v>
      </c>
      <c r="C36" s="16">
        <f>SUM(C37:C39)</f>
        <v>2.25</v>
      </c>
      <c r="D36" s="16">
        <f t="shared" ref="D36:E36" si="7">SUM(D37:D39)</f>
        <v>0</v>
      </c>
      <c r="E36" s="16">
        <f t="shared" si="7"/>
        <v>0</v>
      </c>
      <c r="F36" s="16">
        <f>SUM(F37:F39)</f>
        <v>0</v>
      </c>
    </row>
    <row r="37" spans="1:6" ht="92.25" customHeight="1" x14ac:dyDescent="0.25">
      <c r="A37" s="8" t="s">
        <v>49</v>
      </c>
      <c r="B37" s="9" t="s">
        <v>50</v>
      </c>
      <c r="C37" s="15">
        <v>0.75</v>
      </c>
      <c r="D37" s="11"/>
      <c r="E37" s="11"/>
      <c r="F37" s="11"/>
    </row>
    <row r="38" spans="1:6" ht="63" customHeight="1" x14ac:dyDescent="0.25">
      <c r="A38" s="8" t="s">
        <v>51</v>
      </c>
      <c r="B38" s="9" t="s">
        <v>52</v>
      </c>
      <c r="C38" s="15">
        <v>0.75</v>
      </c>
      <c r="D38" s="11"/>
      <c r="E38" s="11"/>
      <c r="F38" s="11"/>
    </row>
    <row r="39" spans="1:6" ht="62.25" customHeight="1" x14ac:dyDescent="0.25">
      <c r="A39" s="8" t="s">
        <v>53</v>
      </c>
      <c r="B39" s="9" t="s">
        <v>54</v>
      </c>
      <c r="C39" s="15">
        <v>0.75</v>
      </c>
      <c r="D39" s="11"/>
      <c r="E39" s="11"/>
      <c r="F39" s="11"/>
    </row>
    <row r="40" spans="1:6" ht="58.5" customHeight="1" x14ac:dyDescent="0.25">
      <c r="A40" s="8">
        <v>3.5</v>
      </c>
      <c r="B40" s="9" t="s">
        <v>55</v>
      </c>
      <c r="C40" s="16">
        <f>SUM(C41:C44)</f>
        <v>3</v>
      </c>
      <c r="D40" s="16">
        <f t="shared" ref="D40:F40" si="8">SUM(D41:D44)</f>
        <v>0</v>
      </c>
      <c r="E40" s="16">
        <f t="shared" si="8"/>
        <v>0</v>
      </c>
      <c r="F40" s="16">
        <f t="shared" si="8"/>
        <v>0</v>
      </c>
    </row>
    <row r="41" spans="1:6" ht="84.75" customHeight="1" x14ac:dyDescent="0.25">
      <c r="A41" s="8" t="s">
        <v>56</v>
      </c>
      <c r="B41" s="9" t="s">
        <v>57</v>
      </c>
      <c r="C41" s="15">
        <v>0.75</v>
      </c>
      <c r="D41" s="11"/>
      <c r="E41" s="11"/>
      <c r="F41" s="11"/>
    </row>
    <row r="42" spans="1:6" ht="75" customHeight="1" x14ac:dyDescent="0.25">
      <c r="A42" s="8" t="s">
        <v>58</v>
      </c>
      <c r="B42" s="9" t="s">
        <v>59</v>
      </c>
      <c r="C42" s="15">
        <v>0.75</v>
      </c>
      <c r="D42" s="11"/>
      <c r="E42" s="11"/>
      <c r="F42" s="11"/>
    </row>
    <row r="43" spans="1:6" ht="60.75" customHeight="1" x14ac:dyDescent="0.25">
      <c r="A43" s="8" t="s">
        <v>60</v>
      </c>
      <c r="B43" s="9" t="s">
        <v>61</v>
      </c>
      <c r="C43" s="15">
        <v>0.75</v>
      </c>
      <c r="D43" s="11"/>
      <c r="E43" s="11"/>
      <c r="F43" s="11"/>
    </row>
    <row r="44" spans="1:6" ht="56.25" customHeight="1" x14ac:dyDescent="0.25">
      <c r="A44" s="8" t="s">
        <v>62</v>
      </c>
      <c r="B44" s="9" t="s">
        <v>63</v>
      </c>
      <c r="C44" s="15">
        <v>0.75</v>
      </c>
      <c r="D44" s="11"/>
      <c r="E44" s="11"/>
      <c r="F44" s="11"/>
    </row>
    <row r="45" spans="1:6" ht="38.25" customHeight="1" x14ac:dyDescent="0.25">
      <c r="A45" s="7">
        <v>4</v>
      </c>
      <c r="B45" s="13" t="s">
        <v>64</v>
      </c>
      <c r="C45" s="16">
        <f>SUM(C46:C47)</f>
        <v>2</v>
      </c>
      <c r="D45" s="16">
        <f t="shared" ref="D45:F45" si="9">SUM(D46:D47)</f>
        <v>0</v>
      </c>
      <c r="E45" s="16">
        <f t="shared" si="9"/>
        <v>0</v>
      </c>
      <c r="F45" s="16">
        <f t="shared" si="9"/>
        <v>0</v>
      </c>
    </row>
    <row r="46" spans="1:6" ht="78" customHeight="1" x14ac:dyDescent="0.25">
      <c r="A46" s="8">
        <v>4.0999999999999996</v>
      </c>
      <c r="B46" s="9" t="s">
        <v>65</v>
      </c>
      <c r="C46" s="15">
        <v>1</v>
      </c>
      <c r="D46" s="11"/>
      <c r="E46" s="11"/>
      <c r="F46" s="11"/>
    </row>
    <row r="47" spans="1:6" ht="97.5" customHeight="1" x14ac:dyDescent="0.25">
      <c r="A47" s="8">
        <v>4.2</v>
      </c>
      <c r="B47" s="9" t="s">
        <v>66</v>
      </c>
      <c r="C47" s="15">
        <v>1</v>
      </c>
      <c r="D47" s="11"/>
      <c r="E47" s="11"/>
      <c r="F47" s="11"/>
    </row>
    <row r="48" spans="1:6" ht="50.25" customHeight="1" x14ac:dyDescent="0.25">
      <c r="A48" s="7">
        <v>5</v>
      </c>
      <c r="B48" s="13" t="s">
        <v>67</v>
      </c>
      <c r="C48" s="16">
        <f>SUM(C49:C52)</f>
        <v>4</v>
      </c>
      <c r="D48" s="16">
        <f t="shared" ref="D48:F48" si="10">SUM(D49:D52)</f>
        <v>0</v>
      </c>
      <c r="E48" s="16">
        <f t="shared" si="10"/>
        <v>0</v>
      </c>
      <c r="F48" s="16">
        <f t="shared" si="10"/>
        <v>0</v>
      </c>
    </row>
    <row r="49" spans="1:6" ht="66" customHeight="1" x14ac:dyDescent="0.25">
      <c r="A49" s="8">
        <v>5.0999999999999996</v>
      </c>
      <c r="B49" s="17" t="s">
        <v>68</v>
      </c>
      <c r="C49" s="15">
        <v>1</v>
      </c>
      <c r="D49" s="11"/>
      <c r="E49" s="11"/>
      <c r="F49" s="11"/>
    </row>
    <row r="50" spans="1:6" ht="57" customHeight="1" x14ac:dyDescent="0.25">
      <c r="A50" s="8">
        <v>5.2</v>
      </c>
      <c r="B50" s="17" t="s">
        <v>69</v>
      </c>
      <c r="C50" s="15">
        <v>1</v>
      </c>
      <c r="D50" s="11"/>
      <c r="E50" s="11"/>
      <c r="F50" s="11"/>
    </row>
    <row r="51" spans="1:6" ht="39" customHeight="1" x14ac:dyDescent="0.25">
      <c r="A51" s="8">
        <v>5.3</v>
      </c>
      <c r="B51" s="17" t="s">
        <v>70</v>
      </c>
      <c r="C51" s="15">
        <v>1</v>
      </c>
      <c r="D51" s="11"/>
      <c r="E51" s="11"/>
      <c r="F51" s="11"/>
    </row>
    <row r="52" spans="1:6" ht="60" customHeight="1" x14ac:dyDescent="0.25">
      <c r="A52" s="8">
        <v>5.4</v>
      </c>
      <c r="B52" s="18" t="s">
        <v>71</v>
      </c>
      <c r="C52" s="15">
        <v>1</v>
      </c>
      <c r="D52" s="11"/>
      <c r="E52" s="11"/>
      <c r="F52" s="11"/>
    </row>
    <row r="53" spans="1:6" ht="15.75" x14ac:dyDescent="0.25">
      <c r="A53" s="5"/>
      <c r="B53" s="19" t="s">
        <v>72</v>
      </c>
      <c r="C53" s="16">
        <f>C8</f>
        <v>30</v>
      </c>
      <c r="D53" s="16">
        <f t="shared" ref="D53:F53" si="11">D8</f>
        <v>0</v>
      </c>
      <c r="E53" s="16">
        <f t="shared" si="11"/>
        <v>0</v>
      </c>
      <c r="F53" s="16">
        <f t="shared" si="11"/>
        <v>0</v>
      </c>
    </row>
    <row r="54" spans="1:6" ht="54.75" customHeight="1" x14ac:dyDescent="0.25">
      <c r="A54" s="20" t="s">
        <v>73</v>
      </c>
      <c r="B54" s="21" t="s">
        <v>74</v>
      </c>
      <c r="C54" s="16">
        <f>C55+C60+C63</f>
        <v>70</v>
      </c>
      <c r="D54" s="16">
        <f t="shared" ref="D54:F54" si="12">D55+D60+D63</f>
        <v>0</v>
      </c>
      <c r="E54" s="16">
        <f t="shared" si="12"/>
        <v>0</v>
      </c>
      <c r="F54" s="16">
        <f t="shared" si="12"/>
        <v>0</v>
      </c>
    </row>
    <row r="55" spans="1:6" ht="59.25" customHeight="1" x14ac:dyDescent="0.25">
      <c r="A55" s="22">
        <v>1</v>
      </c>
      <c r="B55" s="23" t="s">
        <v>75</v>
      </c>
      <c r="C55" s="24">
        <f>SUM(C56:C59)</f>
        <v>50</v>
      </c>
      <c r="D55" s="24">
        <f t="shared" ref="D55:F55" si="13">SUM(D56:D59)</f>
        <v>0</v>
      </c>
      <c r="E55" s="24">
        <f t="shared" si="13"/>
        <v>0</v>
      </c>
      <c r="F55" s="24">
        <f t="shared" si="13"/>
        <v>0</v>
      </c>
    </row>
    <row r="56" spans="1:6" ht="65.25" customHeight="1" x14ac:dyDescent="0.25">
      <c r="A56" s="25" t="s">
        <v>76</v>
      </c>
      <c r="B56" s="26" t="s">
        <v>77</v>
      </c>
      <c r="C56" s="27">
        <v>12</v>
      </c>
      <c r="D56" s="2"/>
      <c r="E56" s="2"/>
      <c r="F56" s="2"/>
    </row>
    <row r="57" spans="1:6" ht="93" customHeight="1" x14ac:dyDescent="0.25">
      <c r="A57" s="25" t="s">
        <v>78</v>
      </c>
      <c r="B57" s="26" t="s">
        <v>79</v>
      </c>
      <c r="C57" s="27">
        <v>12</v>
      </c>
      <c r="D57" s="2"/>
      <c r="E57" s="2"/>
      <c r="F57" s="2"/>
    </row>
    <row r="58" spans="1:6" ht="232.5" customHeight="1" x14ac:dyDescent="0.25">
      <c r="A58" s="25" t="s">
        <v>80</v>
      </c>
      <c r="B58" s="26" t="s">
        <v>81</v>
      </c>
      <c r="C58" s="27">
        <v>14</v>
      </c>
      <c r="D58" s="2"/>
      <c r="E58" s="2"/>
      <c r="F58" s="2"/>
    </row>
    <row r="59" spans="1:6" ht="64.5" customHeight="1" x14ac:dyDescent="0.25">
      <c r="A59" s="25" t="s">
        <v>82</v>
      </c>
      <c r="B59" s="26" t="s">
        <v>83</v>
      </c>
      <c r="C59" s="27">
        <v>12</v>
      </c>
      <c r="D59" s="2"/>
      <c r="E59" s="2"/>
      <c r="F59" s="2"/>
    </row>
    <row r="60" spans="1:6" ht="57" customHeight="1" x14ac:dyDescent="0.25">
      <c r="A60" s="22">
        <v>2</v>
      </c>
      <c r="B60" s="23" t="s">
        <v>84</v>
      </c>
      <c r="C60" s="24">
        <f>SUM(C61:C62)</f>
        <v>10</v>
      </c>
      <c r="D60" s="24">
        <f t="shared" ref="D60:F60" si="14">SUM(D61:D62)</f>
        <v>0</v>
      </c>
      <c r="E60" s="24">
        <f t="shared" si="14"/>
        <v>0</v>
      </c>
      <c r="F60" s="24">
        <f t="shared" si="14"/>
        <v>0</v>
      </c>
    </row>
    <row r="61" spans="1:6" ht="61.5" customHeight="1" x14ac:dyDescent="0.25">
      <c r="A61" s="25" t="s">
        <v>85</v>
      </c>
      <c r="B61" s="26" t="s">
        <v>86</v>
      </c>
      <c r="C61" s="27">
        <v>5</v>
      </c>
      <c r="D61" s="2"/>
      <c r="E61" s="2"/>
      <c r="F61" s="2"/>
    </row>
    <row r="62" spans="1:6" ht="59.25" customHeight="1" x14ac:dyDescent="0.25">
      <c r="A62" s="25" t="s">
        <v>87</v>
      </c>
      <c r="B62" s="26" t="s">
        <v>88</v>
      </c>
      <c r="C62" s="27">
        <v>5</v>
      </c>
      <c r="D62" s="2"/>
      <c r="E62" s="2"/>
      <c r="F62" s="2"/>
    </row>
    <row r="63" spans="1:6" ht="101.25" customHeight="1" x14ac:dyDescent="0.25">
      <c r="A63" s="22">
        <v>3</v>
      </c>
      <c r="B63" s="23" t="s">
        <v>89</v>
      </c>
      <c r="C63" s="24">
        <v>10</v>
      </c>
      <c r="D63" s="2"/>
      <c r="E63" s="2"/>
      <c r="F63" s="2"/>
    </row>
    <row r="64" spans="1:6" x14ac:dyDescent="0.25">
      <c r="A64" s="28"/>
      <c r="B64" s="29" t="s">
        <v>90</v>
      </c>
      <c r="C64" s="5">
        <f>C54</f>
        <v>70</v>
      </c>
      <c r="D64" s="5">
        <f t="shared" ref="D64:F64" si="15">D54</f>
        <v>0</v>
      </c>
      <c r="E64" s="5">
        <f t="shared" si="15"/>
        <v>0</v>
      </c>
      <c r="F64" s="5">
        <f t="shared" si="15"/>
        <v>0</v>
      </c>
    </row>
    <row r="65" spans="1:6" x14ac:dyDescent="0.25">
      <c r="A65" s="11"/>
      <c r="B65" s="30" t="s">
        <v>91</v>
      </c>
      <c r="C65" s="30">
        <f>C64+C53</f>
        <v>100</v>
      </c>
      <c r="D65" s="30">
        <f>D64+D53</f>
        <v>0</v>
      </c>
      <c r="E65" s="30">
        <f>E64+E53</f>
        <v>0</v>
      </c>
      <c r="F65" s="30">
        <f>F64+F53</f>
        <v>0</v>
      </c>
    </row>
    <row r="66" spans="1:6" x14ac:dyDescent="0.25">
      <c r="A66" s="1"/>
      <c r="B66" s="1"/>
      <c r="C66" s="1"/>
      <c r="D66" s="1"/>
      <c r="E66" s="1"/>
      <c r="F66" s="1"/>
    </row>
    <row r="67" spans="1:6" x14ac:dyDescent="0.25">
      <c r="A67" s="1"/>
      <c r="B67" s="31" t="s">
        <v>92</v>
      </c>
      <c r="C67" s="31"/>
      <c r="D67" s="31"/>
      <c r="E67" s="31"/>
      <c r="F67" s="31"/>
    </row>
    <row r="68" spans="1:6" x14ac:dyDescent="0.25">
      <c r="A68" s="1"/>
      <c r="B68" s="31" t="s">
        <v>93</v>
      </c>
      <c r="C68" s="32"/>
      <c r="D68" s="32"/>
      <c r="E68" s="32"/>
      <c r="F68" s="32"/>
    </row>
    <row r="69" spans="1:6" x14ac:dyDescent="0.25">
      <c r="A69" s="1"/>
      <c r="B69" s="1"/>
      <c r="C69" s="1"/>
      <c r="D69" s="1"/>
      <c r="E69" s="1"/>
      <c r="F69" s="1"/>
    </row>
    <row r="70" spans="1:6" x14ac:dyDescent="0.25">
      <c r="A70" s="1"/>
      <c r="B70" s="1"/>
      <c r="C70" s="33" t="s">
        <v>94</v>
      </c>
      <c r="D70" s="34"/>
      <c r="E70" s="34"/>
      <c r="F70" s="34"/>
    </row>
  </sheetData>
  <mergeCells count="12">
    <mergeCell ref="B67:F67"/>
    <mergeCell ref="B68:F68"/>
    <mergeCell ref="C70:F70"/>
    <mergeCell ref="A1:B1"/>
    <mergeCell ref="C1:F1"/>
    <mergeCell ref="A2:B2"/>
    <mergeCell ref="B3:F3"/>
    <mergeCell ref="B4:F4"/>
    <mergeCell ref="A6:A7"/>
    <mergeCell ref="B6:B7"/>
    <mergeCell ref="C6:E6"/>
    <mergeCell ref="F6:F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2025-11-13T03:37:25Z</dcterms:created>
  <dcterms:modified xsi:type="dcterms:W3CDTF">2025-11-13T08:46:14Z</dcterms:modified>
</cp:coreProperties>
</file>